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J:\ACHATS\2025\LAB_Materiels et Services\PSE-SANTE\SM2IV\3-xxxxx-Achat et Reprise de sources scellées fantôme\1-DCE\VF\"/>
    </mc:Choice>
  </mc:AlternateContent>
  <xr:revisionPtr revIDLastSave="0" documentId="13_ncr:1_{81142190-B8D7-46C8-81E4-E267CC79EEFA}" xr6:coauthVersionLast="47" xr6:coauthVersionMax="47" xr10:uidLastSave="{00000000-0000-0000-0000-000000000000}"/>
  <bookViews>
    <workbookView xWindow="-120" yWindow="-120" windowWidth="29040" windowHeight="15840" xr2:uid="{74B9F8C8-7E55-4696-9779-54B46F846DBC}"/>
  </bookViews>
  <sheets>
    <sheet name="LOT 1" sheetId="4" r:id="rId1"/>
    <sheet name="LOT 2" sheetId="3" r:id="rId2"/>
    <sheet name="LOT3" sheetId="5" r:id="rId3"/>
  </sheets>
  <definedNames>
    <definedName name="_xlnm.Print_Area" localSheetId="1">'LOT 2'!$A$1:$L$13</definedName>
  </definedNames>
  <calcPr calcId="191028" iterate="1" iterateCount="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4" l="1"/>
  <c r="I4" i="5"/>
  <c r="K4" i="3"/>
  <c r="K13" i="3"/>
  <c r="H4" i="4"/>
  <c r="H5" i="4"/>
  <c r="K8" i="3"/>
</calcChain>
</file>

<file path=xl/sharedStrings.xml><?xml version="1.0" encoding="utf-8"?>
<sst xmlns="http://schemas.openxmlformats.org/spreadsheetml/2006/main" count="58" uniqueCount="36">
  <si>
    <t xml:space="preserve">Commentaires </t>
  </si>
  <si>
    <t>CARACTERISTIQUES DES SOURCES</t>
  </si>
  <si>
    <t>RADIONUCLEIDE</t>
  </si>
  <si>
    <t>Prix € HT</t>
  </si>
  <si>
    <t>241Am (Bq)</t>
  </si>
  <si>
    <t>Quantité</t>
  </si>
  <si>
    <t>Dimensions</t>
  </si>
  <si>
    <t>Montant € HT</t>
  </si>
  <si>
    <t>60Co</t>
  </si>
  <si>
    <t>Poumons droit Livermore</t>
  </si>
  <si>
    <t>Poumon gauche Livermore</t>
  </si>
  <si>
    <t>60Co (Bq)</t>
  </si>
  <si>
    <t>137Cs (Bq)</t>
  </si>
  <si>
    <t>133Ba (Bq)</t>
  </si>
  <si>
    <t>Activité cible (Bq)</t>
  </si>
  <si>
    <r>
      <t>Incertitude maximale du certificat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theme="1"/>
        <rFont val="Arial"/>
        <family val="2"/>
      </rPr>
      <t>(k=2) sur l’activité %</t>
    </r>
  </si>
  <si>
    <t>Ecart maximal toléré sur l'activité cible  %</t>
  </si>
  <si>
    <t>3mm de diamètre actif par 163 mm de longueur</t>
  </si>
  <si>
    <t>Incertitude du certificat max sur l'activité %</t>
  </si>
  <si>
    <t>Activité cible Bq</t>
  </si>
  <si>
    <t>Ecart max tolérée sur l'activité cible %</t>
  </si>
  <si>
    <t>Certificat COFRAC</t>
  </si>
  <si>
    <t>oui</t>
  </si>
  <si>
    <t>133Ba</t>
  </si>
  <si>
    <t>137Cs</t>
  </si>
  <si>
    <t>Activité (Bq)</t>
  </si>
  <si>
    <t>Incertitude maximale du certificat (k=2) sur l’activité %</t>
  </si>
  <si>
    <t>Caractéristiques</t>
  </si>
  <si>
    <t>Prix unitaire € HT</t>
  </si>
  <si>
    <t>MONTANT TOTAL  - € HT</t>
  </si>
  <si>
    <r>
      <t xml:space="preserve">CARACTERISTIQUES DE LA </t>
    </r>
    <r>
      <rPr>
        <b/>
        <u/>
        <sz val="11"/>
        <color theme="1"/>
        <rFont val="Aptos Narrow"/>
        <family val="2"/>
        <scheme val="minor"/>
      </rPr>
      <t>SOURCE MULTIGAMMA</t>
    </r>
  </si>
  <si>
    <t>MELANGE DE TYPE A</t>
  </si>
  <si>
    <t>MELANGE DE TYPE B</t>
  </si>
  <si>
    <r>
      <rPr>
        <b/>
        <sz val="14"/>
        <color theme="1"/>
        <rFont val="Aptos Narrow"/>
        <family val="2"/>
        <scheme val="minor"/>
      </rPr>
      <t>Achat et reprise de sources pour fantômes d’étalonnage et de vérification des mesures anthroporadiométriques de l’ASNR</t>
    </r>
    <r>
      <rPr>
        <b/>
        <sz val="11"/>
        <color theme="1"/>
        <rFont val="Aptos Narrow"/>
        <family val="2"/>
        <scheme val="minor"/>
      </rPr>
      <t xml:space="preserve">
Réf. : ASNR-2025-086-SOURCES_FANTOMES
LOT 2
DECOMPOSITION DU PRIX GLOBAL ET FORFAITAIRE (DPGF)</t>
    </r>
  </si>
  <si>
    <r>
      <rPr>
        <b/>
        <sz val="14"/>
        <rFont val="Aptos Narrow"/>
        <family val="2"/>
        <scheme val="minor"/>
      </rPr>
      <t>Achat et reprise de sources pour fantômes d’étalonnage et de vérification des mesures anthroporadiométriques de l’ASNR</t>
    </r>
    <r>
      <rPr>
        <b/>
        <sz val="11"/>
        <rFont val="Aptos Narrow"/>
        <family val="2"/>
        <scheme val="minor"/>
      </rPr>
      <t xml:space="preserve">
Réf. : ASNR-2025-086-SOURCES_FANTOMES
LOT 1
DECOMPOSITION DU PRIX GLOBAL ET FORFAITAIRE (DPGF)</t>
    </r>
  </si>
  <si>
    <r>
      <rPr>
        <b/>
        <sz val="14"/>
        <color theme="1"/>
        <rFont val="Aptos Narrow"/>
        <family val="2"/>
        <scheme val="minor"/>
      </rPr>
      <t>Achat et reprise de sources pour fantômes d’étalonnage et de vérification des mesures anthroporadiométriques de l’ASNR</t>
    </r>
    <r>
      <rPr>
        <b/>
        <sz val="11"/>
        <color theme="1"/>
        <rFont val="Aptos Narrow"/>
        <family val="2"/>
        <scheme val="minor"/>
      </rPr>
      <t xml:space="preserve">
Réf. : ASNR-2025-086-SOURCES_FANTOMES
LOT 3
DECOMPOSITION DU PRIX GLOBAL ET FORFAITAIRE (DPGF)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</si>
</sst>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2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0"/>
      <color rgb="FFFF0000"/>
      <name val="Arial"/>
      <family val="2"/>
    </font>
    <font>
      <b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4"/>
      <name val="Aptos Narrow"/>
      <family val="2"/>
      <scheme val="minor"/>
    </font>
    <font>
      <sz val="1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4" fillId="5" borderId="1" xfId="0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164" fontId="6" fillId="7" borderId="1" xfId="0" applyNumberFormat="1" applyFont="1" applyFill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9" fontId="3" fillId="0" borderId="14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9" fontId="3" fillId="0" borderId="17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9" fontId="3" fillId="0" borderId="2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0" fillId="0" borderId="7" xfId="0" applyBorder="1"/>
    <xf numFmtId="0" fontId="0" fillId="0" borderId="3" xfId="0" applyBorder="1"/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9" fontId="3" fillId="0" borderId="14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4" fillId="5" borderId="6" xfId="0" applyNumberFormat="1" applyFont="1" applyFill="1" applyBorder="1" applyAlignment="1">
      <alignment horizontal="center" vertical="center"/>
    </xf>
    <xf numFmtId="164" fontId="4" fillId="5" borderId="7" xfId="0" applyNumberFormat="1" applyFont="1" applyFill="1" applyBorder="1" applyAlignment="1">
      <alignment horizontal="center" vertical="center"/>
    </xf>
    <xf numFmtId="164" fontId="4" fillId="5" borderId="3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7" xfId="0" applyNumberFormat="1" applyFont="1" applyFill="1" applyBorder="1" applyAlignment="1">
      <alignment horizontal="center" vertical="center"/>
    </xf>
    <xf numFmtId="164" fontId="4" fillId="4" borderId="3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4" fontId="4" fillId="5" borderId="6" xfId="0" applyNumberFormat="1" applyFont="1" applyFill="1" applyBorder="1" applyAlignment="1">
      <alignment horizontal="center" vertical="center" wrapText="1"/>
    </xf>
    <xf numFmtId="164" fontId="4" fillId="4" borderId="6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123825</xdr:colOff>
      <xdr:row>0</xdr:row>
      <xdr:rowOff>1524000</xdr:rowOff>
    </xdr:to>
    <xdr:pic>
      <xdr:nvPicPr>
        <xdr:cNvPr id="2" name="Image 1" descr="Une image contenant texte, logo, Police, Bleu électrique&#10;&#10;Description générée automatiquement">
          <a:extLst>
            <a:ext uri="{FF2B5EF4-FFF2-40B4-BE49-F238E27FC236}">
              <a16:creationId xmlns:a16="http://schemas.microsoft.com/office/drawing/2014/main" id="{6D304C6E-4F88-49C5-98E2-918E6EC13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24100" cy="152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95250</xdr:rowOff>
    </xdr:from>
    <xdr:to>
      <xdr:col>2</xdr:col>
      <xdr:colOff>95250</xdr:colOff>
      <xdr:row>0</xdr:row>
      <xdr:rowOff>1476375</xdr:rowOff>
    </xdr:to>
    <xdr:pic>
      <xdr:nvPicPr>
        <xdr:cNvPr id="2" name="Image 1" descr="Une image contenant texte, logo, Police, Bleu électrique&#10;&#10;Description générée automatiquement">
          <a:extLst>
            <a:ext uri="{FF2B5EF4-FFF2-40B4-BE49-F238E27FC236}">
              <a16:creationId xmlns:a16="http://schemas.microsoft.com/office/drawing/2014/main" id="{21B5215B-22A9-07D3-B588-74182D4B3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95250"/>
          <a:ext cx="1962150" cy="13811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904875</xdr:colOff>
      <xdr:row>0</xdr:row>
      <xdr:rowOff>1514474</xdr:rowOff>
    </xdr:to>
    <xdr:pic>
      <xdr:nvPicPr>
        <xdr:cNvPr id="2" name="Image 1" descr="Une image contenant texte, logo, Police, Bleu électrique&#10;&#10;Description générée automatiquement">
          <a:extLst>
            <a:ext uri="{FF2B5EF4-FFF2-40B4-BE49-F238E27FC236}">
              <a16:creationId xmlns:a16="http://schemas.microsoft.com/office/drawing/2014/main" id="{C1633459-43F0-4F63-872A-2D0073DF3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"/>
          <a:ext cx="2000250" cy="1485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5D7C4-8C3B-40B4-A12D-794B5DD4B9E8}">
  <dimension ref="A1:K7"/>
  <sheetViews>
    <sheetView tabSelected="1" workbookViewId="0">
      <selection activeCell="H11" sqref="H11"/>
    </sheetView>
  </sheetViews>
  <sheetFormatPr baseColWidth="10" defaultColWidth="11.42578125" defaultRowHeight="15" x14ac:dyDescent="0.25"/>
  <cols>
    <col min="1" max="1" width="16.42578125" bestFit="1" customWidth="1"/>
    <col min="2" max="2" width="16.5703125" customWidth="1"/>
    <col min="3" max="5" width="16.42578125" customWidth="1"/>
    <col min="6" max="6" width="17.42578125" customWidth="1"/>
    <col min="7" max="7" width="23.28515625" customWidth="1"/>
    <col min="8" max="8" width="20.5703125" customWidth="1"/>
    <col min="9" max="10" width="22.85546875" customWidth="1"/>
    <col min="11" max="11" width="20.28515625" customWidth="1"/>
  </cols>
  <sheetData>
    <row r="1" spans="1:11" ht="120.75" customHeight="1" x14ac:dyDescent="0.25">
      <c r="A1" s="26" t="s">
        <v>34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r="2" spans="1:11" ht="37.5" customHeight="1" x14ac:dyDescent="0.25">
      <c r="A2" s="29" t="s">
        <v>2</v>
      </c>
      <c r="B2" s="33" t="s">
        <v>1</v>
      </c>
      <c r="C2" s="34"/>
      <c r="D2" s="34"/>
      <c r="E2" s="35"/>
      <c r="F2" s="36" t="s">
        <v>5</v>
      </c>
      <c r="G2" s="31" t="s">
        <v>3</v>
      </c>
      <c r="H2" s="31" t="s">
        <v>7</v>
      </c>
      <c r="I2" s="20" t="s">
        <v>0</v>
      </c>
      <c r="J2" s="21"/>
      <c r="K2" s="22"/>
    </row>
    <row r="3" spans="1:11" ht="38.25" x14ac:dyDescent="0.25">
      <c r="A3" s="30"/>
      <c r="B3" s="4" t="s">
        <v>19</v>
      </c>
      <c r="C3" s="4" t="s">
        <v>18</v>
      </c>
      <c r="D3" s="4" t="s">
        <v>20</v>
      </c>
      <c r="E3" s="4" t="s">
        <v>27</v>
      </c>
      <c r="F3" s="37"/>
      <c r="G3" s="32"/>
      <c r="H3" s="32"/>
      <c r="I3" s="23"/>
      <c r="J3" s="24"/>
      <c r="K3" s="25"/>
    </row>
    <row r="4" spans="1:11" ht="25.5" x14ac:dyDescent="0.25">
      <c r="A4" s="6" t="s">
        <v>8</v>
      </c>
      <c r="B4" s="4">
        <v>7500</v>
      </c>
      <c r="C4" s="5">
        <v>0.05</v>
      </c>
      <c r="D4" s="5">
        <v>0.2</v>
      </c>
      <c r="E4" s="5" t="s">
        <v>9</v>
      </c>
      <c r="F4" s="4">
        <v>1</v>
      </c>
      <c r="G4" s="7">
        <v>0</v>
      </c>
      <c r="H4" s="8">
        <f>F4*G4</f>
        <v>0</v>
      </c>
      <c r="I4" s="18"/>
      <c r="J4" s="19"/>
      <c r="K4" s="19"/>
    </row>
    <row r="5" spans="1:11" ht="25.5" x14ac:dyDescent="0.25">
      <c r="A5" s="6" t="s">
        <v>8</v>
      </c>
      <c r="B5" s="4">
        <v>7500</v>
      </c>
      <c r="C5" s="5">
        <v>0.05</v>
      </c>
      <c r="D5" s="5">
        <v>0.2</v>
      </c>
      <c r="E5" s="5" t="s">
        <v>10</v>
      </c>
      <c r="F5" s="4">
        <v>1</v>
      </c>
      <c r="G5" s="7">
        <v>0</v>
      </c>
      <c r="H5" s="8">
        <f t="shared" ref="H5" si="0">F5*G5</f>
        <v>0</v>
      </c>
      <c r="I5" s="18"/>
      <c r="J5" s="19"/>
      <c r="K5" s="19"/>
    </row>
    <row r="6" spans="1:11" x14ac:dyDescent="0.25">
      <c r="A6" s="2"/>
      <c r="B6" s="1"/>
      <c r="C6" s="3"/>
      <c r="D6" s="3"/>
      <c r="E6" s="3"/>
      <c r="F6" s="1"/>
    </row>
    <row r="7" spans="1:11" ht="30" customHeight="1" x14ac:dyDescent="0.25">
      <c r="G7" s="17" t="s">
        <v>29</v>
      </c>
      <c r="H7" s="10">
        <f>SUM(H4:H5)</f>
        <v>0</v>
      </c>
    </row>
  </sheetData>
  <mergeCells count="9">
    <mergeCell ref="I4:K4"/>
    <mergeCell ref="I5:K5"/>
    <mergeCell ref="I2:K3"/>
    <mergeCell ref="A1:K1"/>
    <mergeCell ref="A2:A3"/>
    <mergeCell ref="G2:G3"/>
    <mergeCell ref="H2:H3"/>
    <mergeCell ref="B2:E2"/>
    <mergeCell ref="F2:F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6A23A-EAE2-4AB3-841C-685659300A86}">
  <sheetPr>
    <tabColor theme="6" tint="0.59999389629810485"/>
    <pageSetUpPr fitToPage="1"/>
  </sheetPr>
  <dimension ref="A1:L13"/>
  <sheetViews>
    <sheetView workbookViewId="0">
      <selection activeCell="H13" sqref="H13"/>
    </sheetView>
  </sheetViews>
  <sheetFormatPr baseColWidth="10" defaultColWidth="11.42578125" defaultRowHeight="15" x14ac:dyDescent="0.25"/>
  <cols>
    <col min="1" max="1" width="12" customWidth="1"/>
    <col min="2" max="2" width="16.42578125" customWidth="1"/>
    <col min="3" max="3" width="16.5703125" customWidth="1"/>
    <col min="4" max="6" width="16.42578125" customWidth="1"/>
    <col min="7" max="7" width="17.42578125" customWidth="1"/>
    <col min="8" max="8" width="17.140625" customWidth="1"/>
    <col min="9" max="9" width="11.42578125" customWidth="1"/>
    <col min="10" max="10" width="12.5703125" customWidth="1"/>
    <col min="11" max="11" width="16.42578125" customWidth="1"/>
    <col min="12" max="12" width="24.7109375" customWidth="1"/>
  </cols>
  <sheetData>
    <row r="1" spans="1:12" ht="120.75" customHeight="1" x14ac:dyDescent="0.25">
      <c r="A1" s="61" t="s">
        <v>33</v>
      </c>
      <c r="B1" s="62"/>
      <c r="C1" s="34"/>
      <c r="D1" s="34"/>
      <c r="E1" s="34"/>
      <c r="F1" s="34"/>
      <c r="G1" s="34"/>
      <c r="H1" s="34"/>
      <c r="I1" s="34"/>
      <c r="J1" s="34"/>
      <c r="K1" s="34"/>
      <c r="L1" s="35"/>
    </row>
    <row r="2" spans="1:12" ht="37.5" customHeight="1" x14ac:dyDescent="0.25">
      <c r="A2" s="29" t="s">
        <v>2</v>
      </c>
      <c r="B2" s="43"/>
      <c r="C2" s="45" t="s">
        <v>1</v>
      </c>
      <c r="D2" s="45"/>
      <c r="E2" s="45"/>
      <c r="F2" s="45"/>
      <c r="G2" s="45"/>
      <c r="H2" s="45"/>
      <c r="I2" s="36" t="s">
        <v>5</v>
      </c>
      <c r="J2" s="63" t="s">
        <v>28</v>
      </c>
      <c r="K2" s="63" t="s">
        <v>7</v>
      </c>
      <c r="L2" s="63" t="s">
        <v>0</v>
      </c>
    </row>
    <row r="3" spans="1:12" ht="51" x14ac:dyDescent="0.25">
      <c r="A3" s="30"/>
      <c r="B3" s="44"/>
      <c r="C3" s="4" t="s">
        <v>14</v>
      </c>
      <c r="D3" s="4" t="s">
        <v>16</v>
      </c>
      <c r="E3" s="4" t="s">
        <v>15</v>
      </c>
      <c r="F3" s="4" t="s">
        <v>21</v>
      </c>
      <c r="G3" s="64" t="s">
        <v>6</v>
      </c>
      <c r="H3" s="65"/>
      <c r="I3" s="37"/>
      <c r="J3" s="63"/>
      <c r="K3" s="63"/>
      <c r="L3" s="63"/>
    </row>
    <row r="4" spans="1:12" ht="19.7" customHeight="1" x14ac:dyDescent="0.25">
      <c r="A4" s="31" t="s">
        <v>31</v>
      </c>
      <c r="B4" s="11" t="s">
        <v>4</v>
      </c>
      <c r="C4" s="11">
        <v>100</v>
      </c>
      <c r="D4" s="12">
        <v>0.1</v>
      </c>
      <c r="E4" s="12">
        <v>0.05</v>
      </c>
      <c r="F4" s="52" t="s">
        <v>22</v>
      </c>
      <c r="G4" s="46" t="s">
        <v>17</v>
      </c>
      <c r="H4" s="47"/>
      <c r="I4" s="31">
        <v>185</v>
      </c>
      <c r="J4" s="55">
        <v>0</v>
      </c>
      <c r="K4" s="58">
        <f>I4*J4</f>
        <v>0</v>
      </c>
      <c r="L4" s="38"/>
    </row>
    <row r="5" spans="1:12" x14ac:dyDescent="0.25">
      <c r="A5" s="41"/>
      <c r="B5" s="13" t="s">
        <v>11</v>
      </c>
      <c r="C5" s="13">
        <v>150</v>
      </c>
      <c r="D5" s="14">
        <v>0.1</v>
      </c>
      <c r="E5" s="14">
        <v>0.05</v>
      </c>
      <c r="F5" s="53"/>
      <c r="G5" s="48"/>
      <c r="H5" s="49"/>
      <c r="I5" s="41"/>
      <c r="J5" s="56"/>
      <c r="K5" s="59"/>
      <c r="L5" s="39"/>
    </row>
    <row r="6" spans="1:12" x14ac:dyDescent="0.25">
      <c r="A6" s="41"/>
      <c r="B6" s="13" t="s">
        <v>13</v>
      </c>
      <c r="C6" s="13">
        <v>120</v>
      </c>
      <c r="D6" s="14">
        <v>0.1</v>
      </c>
      <c r="E6" s="14">
        <v>0.05</v>
      </c>
      <c r="F6" s="53"/>
      <c r="G6" s="48"/>
      <c r="H6" s="49"/>
      <c r="I6" s="41"/>
      <c r="J6" s="56"/>
      <c r="K6" s="59"/>
      <c r="L6" s="39"/>
    </row>
    <row r="7" spans="1:12" x14ac:dyDescent="0.25">
      <c r="A7" s="42"/>
      <c r="B7" s="15" t="s">
        <v>12</v>
      </c>
      <c r="C7" s="15">
        <v>100</v>
      </c>
      <c r="D7" s="16">
        <v>0.1</v>
      </c>
      <c r="E7" s="16">
        <v>0.05</v>
      </c>
      <c r="F7" s="54"/>
      <c r="G7" s="50"/>
      <c r="H7" s="51"/>
      <c r="I7" s="42"/>
      <c r="J7" s="57"/>
      <c r="K7" s="60"/>
      <c r="L7" s="40"/>
    </row>
    <row r="8" spans="1:12" x14ac:dyDescent="0.25">
      <c r="A8" s="31" t="s">
        <v>32</v>
      </c>
      <c r="B8" s="11" t="s">
        <v>4</v>
      </c>
      <c r="C8" s="11">
        <v>50</v>
      </c>
      <c r="D8" s="12">
        <v>0.1</v>
      </c>
      <c r="E8" s="12">
        <v>0.05</v>
      </c>
      <c r="F8" s="52" t="s">
        <v>22</v>
      </c>
      <c r="G8" s="46" t="s">
        <v>17</v>
      </c>
      <c r="H8" s="47"/>
      <c r="I8" s="31">
        <v>85</v>
      </c>
      <c r="J8" s="55">
        <v>0</v>
      </c>
      <c r="K8" s="58">
        <f t="shared" ref="K8" si="0">I8*J8</f>
        <v>0</v>
      </c>
      <c r="L8" s="38"/>
    </row>
    <row r="9" spans="1:12" x14ac:dyDescent="0.25">
      <c r="A9" s="41"/>
      <c r="B9" s="13" t="s">
        <v>11</v>
      </c>
      <c r="C9" s="13">
        <v>75</v>
      </c>
      <c r="D9" s="14">
        <v>0.1</v>
      </c>
      <c r="E9" s="14">
        <v>0.05</v>
      </c>
      <c r="F9" s="53"/>
      <c r="G9" s="48"/>
      <c r="H9" s="49"/>
      <c r="I9" s="41"/>
      <c r="J9" s="56"/>
      <c r="K9" s="59"/>
      <c r="L9" s="39"/>
    </row>
    <row r="10" spans="1:12" x14ac:dyDescent="0.25">
      <c r="A10" s="41"/>
      <c r="B10" s="13" t="s">
        <v>13</v>
      </c>
      <c r="C10" s="13">
        <v>60</v>
      </c>
      <c r="D10" s="14">
        <v>0.1</v>
      </c>
      <c r="E10" s="14">
        <v>0.05</v>
      </c>
      <c r="F10" s="53"/>
      <c r="G10" s="48"/>
      <c r="H10" s="49"/>
      <c r="I10" s="41"/>
      <c r="J10" s="56"/>
      <c r="K10" s="59"/>
      <c r="L10" s="39"/>
    </row>
    <row r="11" spans="1:12" x14ac:dyDescent="0.25">
      <c r="A11" s="42"/>
      <c r="B11" s="15" t="s">
        <v>12</v>
      </c>
      <c r="C11" s="15">
        <v>50</v>
      </c>
      <c r="D11" s="16">
        <v>0.1</v>
      </c>
      <c r="E11" s="16">
        <v>0.05</v>
      </c>
      <c r="F11" s="54"/>
      <c r="G11" s="50"/>
      <c r="H11" s="51"/>
      <c r="I11" s="42"/>
      <c r="J11" s="57"/>
      <c r="K11" s="60"/>
      <c r="L11" s="40"/>
    </row>
    <row r="12" spans="1:12" x14ac:dyDescent="0.25">
      <c r="A12" s="2"/>
      <c r="B12" s="2"/>
      <c r="C12" s="1"/>
      <c r="D12" s="3"/>
      <c r="E12" s="3"/>
      <c r="F12" s="3"/>
      <c r="G12" s="1"/>
      <c r="I12" s="9"/>
    </row>
    <row r="13" spans="1:12" ht="44.25" customHeight="1" x14ac:dyDescent="0.25">
      <c r="J13" s="17" t="s">
        <v>29</v>
      </c>
      <c r="K13" s="10">
        <f>SUM(K4:K11)</f>
        <v>0</v>
      </c>
    </row>
  </sheetData>
  <mergeCells count="22">
    <mergeCell ref="A1:L1"/>
    <mergeCell ref="J2:J3"/>
    <mergeCell ref="K2:K3"/>
    <mergeCell ref="L2:L3"/>
    <mergeCell ref="I2:I3"/>
    <mergeCell ref="G3:H3"/>
    <mergeCell ref="L4:L7"/>
    <mergeCell ref="L8:L11"/>
    <mergeCell ref="A4:A7"/>
    <mergeCell ref="A2:B3"/>
    <mergeCell ref="A8:A11"/>
    <mergeCell ref="C2:H2"/>
    <mergeCell ref="G4:H7"/>
    <mergeCell ref="G8:H11"/>
    <mergeCell ref="F4:F7"/>
    <mergeCell ref="F8:F11"/>
    <mergeCell ref="I4:I7"/>
    <mergeCell ref="J4:J7"/>
    <mergeCell ref="K4:K7"/>
    <mergeCell ref="K8:K11"/>
    <mergeCell ref="I8:I11"/>
    <mergeCell ref="J8:J11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D57C1-9CDE-4F71-A4F5-C08BD0696AED}">
  <dimension ref="A1:J7"/>
  <sheetViews>
    <sheetView workbookViewId="0">
      <selection activeCell="H10" sqref="H10"/>
    </sheetView>
  </sheetViews>
  <sheetFormatPr baseColWidth="10" defaultColWidth="11.42578125" defaultRowHeight="15" x14ac:dyDescent="0.25"/>
  <cols>
    <col min="1" max="1" width="16.42578125" bestFit="1" customWidth="1"/>
    <col min="2" max="2" width="16.5703125" customWidth="1"/>
    <col min="3" max="4" width="16.42578125" customWidth="1"/>
    <col min="5" max="5" width="17.42578125" customWidth="1"/>
    <col min="6" max="6" width="17.140625" customWidth="1"/>
    <col min="8" max="9" width="22.85546875" customWidth="1"/>
    <col min="10" max="10" width="50.85546875" customWidth="1"/>
  </cols>
  <sheetData>
    <row r="1" spans="1:10" ht="120.75" customHeight="1" x14ac:dyDescent="0.25">
      <c r="A1" s="61" t="s">
        <v>35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37.5" customHeight="1" x14ac:dyDescent="0.25">
      <c r="A2" s="29" t="s">
        <v>2</v>
      </c>
      <c r="B2" s="45" t="s">
        <v>30</v>
      </c>
      <c r="C2" s="45"/>
      <c r="D2" s="45"/>
      <c r="E2" s="45"/>
      <c r="F2" s="45"/>
      <c r="G2" s="36" t="s">
        <v>5</v>
      </c>
      <c r="H2" s="63" t="s">
        <v>3</v>
      </c>
      <c r="I2" s="63" t="s">
        <v>7</v>
      </c>
      <c r="J2" s="63" t="s">
        <v>0</v>
      </c>
    </row>
    <row r="3" spans="1:10" ht="51" x14ac:dyDescent="0.25">
      <c r="A3" s="30"/>
      <c r="B3" s="4" t="s">
        <v>25</v>
      </c>
      <c r="C3" s="4" t="s">
        <v>16</v>
      </c>
      <c r="D3" s="4" t="s">
        <v>26</v>
      </c>
      <c r="E3" s="64" t="s">
        <v>21</v>
      </c>
      <c r="F3" s="65"/>
      <c r="G3" s="37"/>
      <c r="H3" s="63"/>
      <c r="I3" s="63"/>
      <c r="J3" s="63"/>
    </row>
    <row r="4" spans="1:10" x14ac:dyDescent="0.25">
      <c r="A4" s="6" t="s">
        <v>8</v>
      </c>
      <c r="B4" s="4">
        <v>21000</v>
      </c>
      <c r="C4" s="5">
        <v>0.1</v>
      </c>
      <c r="D4" s="5">
        <v>0.05</v>
      </c>
      <c r="E4" s="63" t="s">
        <v>22</v>
      </c>
      <c r="F4" s="19"/>
      <c r="G4" s="31">
        <v>1</v>
      </c>
      <c r="H4" s="67">
        <v>0</v>
      </c>
      <c r="I4" s="68">
        <f>G4*H4</f>
        <v>0</v>
      </c>
      <c r="J4" s="69"/>
    </row>
    <row r="5" spans="1:10" x14ac:dyDescent="0.25">
      <c r="A5" s="6" t="s">
        <v>23</v>
      </c>
      <c r="B5" s="4">
        <v>15000</v>
      </c>
      <c r="C5" s="5">
        <v>0.1</v>
      </c>
      <c r="D5" s="5">
        <v>0.05</v>
      </c>
      <c r="E5" s="19"/>
      <c r="F5" s="19"/>
      <c r="G5" s="66"/>
      <c r="H5" s="66"/>
      <c r="I5" s="66"/>
      <c r="J5" s="66"/>
    </row>
    <row r="6" spans="1:10" x14ac:dyDescent="0.25">
      <c r="A6" s="6" t="s">
        <v>24</v>
      </c>
      <c r="B6" s="4">
        <v>4000</v>
      </c>
      <c r="C6" s="5">
        <v>0.1</v>
      </c>
      <c r="D6" s="5">
        <v>0.05</v>
      </c>
      <c r="E6" s="19"/>
      <c r="F6" s="19"/>
      <c r="G6" s="32"/>
      <c r="H6" s="32"/>
      <c r="I6" s="32"/>
      <c r="J6" s="32"/>
    </row>
    <row r="7" spans="1:10" x14ac:dyDescent="0.25">
      <c r="A7" s="2"/>
      <c r="B7" s="1"/>
      <c r="C7" s="3"/>
      <c r="D7" s="3"/>
      <c r="E7" s="1"/>
    </row>
  </sheetData>
  <mergeCells count="13">
    <mergeCell ref="A1:J1"/>
    <mergeCell ref="A2:A3"/>
    <mergeCell ref="B2:F2"/>
    <mergeCell ref="G2:G3"/>
    <mergeCell ref="H2:H3"/>
    <mergeCell ref="I2:I3"/>
    <mergeCell ref="J2:J3"/>
    <mergeCell ref="E3:F3"/>
    <mergeCell ref="E4:F6"/>
    <mergeCell ref="G4:G6"/>
    <mergeCell ref="H4:H6"/>
    <mergeCell ref="I4:I6"/>
    <mergeCell ref="J4:J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LOT 1</vt:lpstr>
      <vt:lpstr>LOT 2</vt:lpstr>
      <vt:lpstr>LOT3</vt:lpstr>
      <vt:lpstr>'LOT 2'!Zone_d_impression</vt:lpstr>
    </vt:vector>
  </TitlesOfParts>
  <Manager/>
  <Company>ASNR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PEREZ GAMARRA Cristina</dc:creator>
  <cp:keywords/>
  <dc:description/>
  <cp:lastModifiedBy>MARTIAL Fabrice</cp:lastModifiedBy>
  <cp:revision/>
  <cp:lastPrinted>2025-07-15T08:00:49Z</cp:lastPrinted>
  <dcterms:created xsi:type="dcterms:W3CDTF">2025-04-10T15:01:22Z</dcterms:created>
  <dcterms:modified xsi:type="dcterms:W3CDTF">2025-11-25T16:12:49Z</dcterms:modified>
  <cp:category/>
  <cp:contentStatus/>
</cp:coreProperties>
</file>